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<sst xmlns="http://schemas.openxmlformats.org/spreadsheetml/2006/main" count="226" uniqueCount="209">
  <si>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</si>
  <si>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</si>
  <si>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</si>
  <si>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</si>
  <si>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</si>
  <si>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</si>
  <si>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</si>
  <si>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</si>
  <si>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</si>
  <si>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</si>
  <si>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</si>
  <si>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</si>
  <si>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</si>
  <si>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</si>
  <si>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</si>
  <si>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</si>
  <si>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</si>
  <si>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</si>
  <si>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</si>
  <si>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</si>
  <si>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</si>
  <si>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</si>
  <si>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</si>
  <si>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</si>
  <si>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</si>
  <si>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</si>
  <si>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</si>
  <si>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</si>
  <si>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</si>
  <si>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</si>
  <si>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</si>
  <si>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</si>
  <si>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</si>
  <si>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</si>
  <si>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</si>
  <si>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</si>
  <si>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</si>
  <si>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</si>
  <si>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</si>
  <si>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</si>
  <si>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</si>
  <si>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</si>
  <si>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</si>
  <si>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</si>
  <si>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</si>
  <si>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</si>
  <si>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</si>
  <si>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</si>
  <si>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</si>
  <si>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</si>
  <si>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</si>
  <si>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</si>
  <si>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</si>
  <si>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</si>
  <si>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</si>
  <si>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</si>
  <si>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</si>
  <si>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</si>
  <si>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</si>
  <si>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</si>
  <si>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</si>
  <si>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</si>
  <si>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</si>
  <si>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</si>
  <si>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</si>
  <si>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</si>
  <si>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</si>
  <si>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</si>
  <si>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</si>
  <si>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</si>
  <si>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</si>
  <si>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</si>
  <si>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</si>
  <si>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</si>
  <si>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</si>
  <si>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</si>
  <si>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</si>
  <si>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</si>
  <si>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</si>
  <si>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</si>
  <si>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</si>
  <si>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</si>
  <si>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</si>
  <si>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</si>
  <si>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</si>
  <si>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</si>
  <si>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</si>
  <si>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</si>
  <si>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</si>
  <si>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</si>
  <si>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</si>
  <si>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</si>
  <si>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</si>
  <si>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</si>
  <si>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</si>
  <si>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</si>
  <si>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</si>
  <si>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</si>
  <si>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</si>
  <si>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</si>
  <si>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</si>
  <si>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</si>
  <si>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</si>
  <si>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</si>
  <si>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</si>
  <si>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</si>
  <si>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</si>
  <si>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</si>
  <si>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</si>
  <si>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</si>
  <si>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</si>
  <si>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</si>
  <si>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</si>
  <si>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</si>
  <si>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</si>
  <si>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</si>
  <si>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</si>
  <si>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</si>
  <si>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</si>
  <si>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</si>
  <si>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</si>
  <si>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</si>
  <si>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</si>
  <si>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</si>
  <si>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</si>
  <si>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</si>
  <si>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</si>
  <si>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</si>
  <si>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</si>
  <si>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</si>
  <si>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</si>
  <si>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</si>
  <si>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</si>
  <si>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</si>
  <si>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</si>
  <si>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</si>
  <si>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</si>
  <si>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</si>
  <si>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</si>
  <si>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</si>
  <si>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</si>
  <si>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</si>
  <si>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</si>
  <si>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</si>
  <si>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</si>
  <si>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</si>
  <si>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</si>
  <si>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</si>
  <si>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</si>
  <si>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</si>
  <si>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</si>
  <si>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</si>
  <si>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</si>
  <si>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</si>
  <si>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</si>
  <si>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</si>
  <si>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</si>
  <si>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</si>
  <si>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</si>
  <si>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</si>
  <si>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</si>
  <si>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</si>
  <si>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</si>
  <si>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</si>
  <si>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</si>
  <si>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</si>
  <si>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</si>
  <si>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</si>
  <si>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</si>
  <si>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</si>
  <si>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</si>
  <si>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</si>
  <si>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</si>
  <si>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</si>
  <si>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</si>
  <si>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</si>
  <si>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</si>
  <si>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</si>
  <si>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</si>
  <si>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</si>
  <si>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</si>
  <si>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</si>
  <si>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</si>
  <si>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</si>
  <si>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</si>
  <si>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</si>
  <si>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</si>
  <si>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</si>
  <si>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</si>
  <si>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</si>
  <si>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</si>
  <si>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</si>
  <si>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</si>
  <si>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</si>
  <si>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</si>
  <si>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</si>
  <si>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</si>
  <si>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</si>
  <si>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</si>
  <si>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</si>
  <si>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</si>
  <si>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</si>
  <si>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</si>
  <si>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</si>
  <si>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</si>
  <si>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</si>
  <si>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SURA DEVELOPMENT &amp; INVESTMENT PLC</t>
  </si>
  <si>
    <t>-</t>
  </si>
  <si>
    <t>سُرى للتنمية والاستثمار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</si>
</sst>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131283</v>
      </c>
      <c r="G2" s="1"/>
      <c r="H2" s="2"/>
      <c r="I2" s="3" t="s">
        <v>208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0.28999999999999998</v>
      </c>
      <c r="F6" s="13">
        <v>0.35</v>
      </c>
      <c r="G6" s="13">
        <v>0.5</v>
      </c>
      <c r="H6" s="13">
        <v>0.42</v>
      </c>
      <c r="I6" s="14" t="s">
        <v>5</v>
      </c>
    </row>
    <row r="7" spans="4:9" ht="15.75">
      <c r="D7" s="12" t="s">
        <v>6</v>
      </c>
      <c r="E7" s="15">
        <v>7634582.7300000004</v>
      </c>
      <c r="F7" s="15">
        <v>33190854.129999999</v>
      </c>
      <c r="G7" s="15">
        <v>68618692.049999997</v>
      </c>
      <c r="H7" s="15">
        <v>30234725.050000001</v>
      </c>
      <c r="I7" s="14" t="s">
        <v>7</v>
      </c>
    </row>
    <row r="8" spans="4:9" ht="15.75">
      <c r="D8" s="12" t="s">
        <v>8</v>
      </c>
      <c r="E8" s="15">
        <v>21884550</v>
      </c>
      <c r="F8" s="15">
        <v>74354171</v>
      </c>
      <c r="G8" s="15">
        <v>112877396</v>
      </c>
      <c r="H8" s="15">
        <v>66636034</v>
      </c>
      <c r="I8" s="14" t="s">
        <v>9</v>
      </c>
    </row>
    <row r="9" spans="4:9" ht="15.75">
      <c r="D9" s="12" t="s">
        <v>10</v>
      </c>
      <c r="E9" s="15">
        <v>5893</v>
      </c>
      <c r="F9" s="15">
        <v>14412</v>
      </c>
      <c r="G9" s="15">
        <v>41060</v>
      </c>
      <c r="H9" s="15">
        <v>21862</v>
      </c>
      <c r="I9" s="14" t="s">
        <v>11</v>
      </c>
    </row>
    <row r="10" spans="4:9" ht="15.75">
      <c r="D10" s="12" t="s">
        <v>12</v>
      </c>
      <c r="E10" s="15">
        <v>11500000</v>
      </c>
      <c r="F10" s="15">
        <v>11500000</v>
      </c>
      <c r="G10" s="15">
        <v>11500000</v>
      </c>
      <c r="H10" s="15">
        <v>11500000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3335000</v>
      </c>
      <c r="F11" s="15">
        <f t="shared" si="0"/>
        <v>4024999.9999999995</v>
      </c>
      <c r="G11" s="15">
        <f t="shared" si="0"/>
        <v>5750000</v>
      </c>
      <c r="H11" s="15">
        <f>+H6*H10</f>
        <v>4830000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14900</v>
      </c>
      <c r="F16" s="25">
        <v>0</v>
      </c>
      <c r="G16" s="25">
        <v>0</v>
      </c>
      <c r="H16" s="25">
        <v>0</v>
      </c>
      <c r="I16" s="11" t="s">
        <v>21</v>
      </c>
    </row>
    <row r="17" spans="4:9" ht="15.75">
      <c r="D17" s="12" t="s">
        <v>22</v>
      </c>
      <c r="E17" s="26">
        <v>1450000</v>
      </c>
      <c r="F17" s="26">
        <v>1450000</v>
      </c>
      <c r="G17" s="26">
        <v>1450000</v>
      </c>
      <c r="H17" s="26">
        <v>1450000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3001</v>
      </c>
      <c r="F20" s="26">
        <v>5751</v>
      </c>
      <c r="G20" s="26">
        <v>1751</v>
      </c>
      <c r="H20" s="26">
        <v>26751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1530423</v>
      </c>
      <c r="F23" s="26">
        <v>1465935</v>
      </c>
      <c r="G23" s="26">
        <v>1462935</v>
      </c>
      <c r="H23" s="26">
        <v>1487227</v>
      </c>
      <c r="I23" s="14" t="s">
        <v>35</v>
      </c>
    </row>
    <row r="24" spans="4:9" ht="15.75">
      <c r="D24" s="12" t="s">
        <v>36</v>
      </c>
      <c r="E24" s="26">
        <v>5005500</v>
      </c>
      <c r="F24" s="26">
        <v>5005500</v>
      </c>
      <c r="G24" s="26">
        <v>5005500</v>
      </c>
      <c r="H24" s="26">
        <v>5005500</v>
      </c>
      <c r="I24" s="14" t="s">
        <v>37</v>
      </c>
    </row>
    <row r="25" spans="4:9" ht="15.75">
      <c r="D25" s="12" t="s">
        <v>38</v>
      </c>
      <c r="E25" s="26">
        <v>3246</v>
      </c>
      <c r="F25" s="26">
        <v>442</v>
      </c>
      <c r="G25" s="26">
        <v>837</v>
      </c>
      <c r="H25" s="26">
        <v>1012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3246</v>
      </c>
      <c r="F28" s="26">
        <v>442</v>
      </c>
      <c r="G28" s="26">
        <v>837</v>
      </c>
      <c r="H28" s="26">
        <v>1012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6539169</v>
      </c>
      <c r="F30" s="29">
        <v>6471877</v>
      </c>
      <c r="G30" s="29">
        <v>6469272</v>
      </c>
      <c r="H30" s="29">
        <v>6493739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552733</v>
      </c>
      <c r="F35" s="25">
        <v>428710</v>
      </c>
      <c r="G35" s="25">
        <v>385041</v>
      </c>
      <c r="H35" s="25">
        <v>325749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656364</v>
      </c>
      <c r="F39" s="26">
        <v>532246</v>
      </c>
      <c r="G39" s="26">
        <v>481507</v>
      </c>
      <c r="H39" s="26">
        <v>417445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656364</v>
      </c>
      <c r="F43" s="29">
        <v>532246</v>
      </c>
      <c r="G43" s="29">
        <v>481507</v>
      </c>
      <c r="H43" s="29">
        <v>417445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11500000</v>
      </c>
      <c r="F46" s="25">
        <v>11500000</v>
      </c>
      <c r="G46" s="25">
        <v>11500000</v>
      </c>
      <c r="H46" s="25">
        <v>11500000</v>
      </c>
      <c r="I46" s="11" t="s">
        <v>75</v>
      </c>
    </row>
    <row r="47" spans="4:9" ht="15.75">
      <c r="D47" s="12" t="s">
        <v>76</v>
      </c>
      <c r="E47" s="26">
        <v>11500000</v>
      </c>
      <c r="F47" s="26">
        <v>11500000</v>
      </c>
      <c r="G47" s="26">
        <v>11500000</v>
      </c>
      <c r="H47" s="26">
        <v>11500000</v>
      </c>
      <c r="I47" s="14" t="s">
        <v>77</v>
      </c>
    </row>
    <row r="48" spans="4:9" ht="15.75">
      <c r="D48" s="12" t="s">
        <v>78</v>
      </c>
      <c r="E48" s="26">
        <v>11500000</v>
      </c>
      <c r="F48" s="26">
        <v>11500000</v>
      </c>
      <c r="G48" s="26">
        <v>11500000</v>
      </c>
      <c r="H48" s="26">
        <v>11500000</v>
      </c>
      <c r="I48" s="14" t="s">
        <v>79</v>
      </c>
    </row>
    <row r="49" spans="4:9" ht="15.75">
      <c r="D49" s="12" t="s">
        <v>80</v>
      </c>
      <c r="E49" s="26">
        <v>140622</v>
      </c>
      <c r="F49" s="26">
        <v>140622</v>
      </c>
      <c r="G49" s="26">
        <v>140622</v>
      </c>
      <c r="H49" s="26">
        <v>140622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-5757817</v>
      </c>
      <c r="F59" s="26">
        <v>-5700991</v>
      </c>
      <c r="G59" s="26">
        <v>-5652857</v>
      </c>
      <c r="H59" s="26">
        <v>-5564328</v>
      </c>
      <c r="I59" s="14" t="s">
        <v>95</v>
      </c>
    </row>
    <row r="60" spans="4:9" ht="15.75">
      <c r="D60" s="12" t="s">
        <v>96</v>
      </c>
      <c r="E60" s="26">
        <v>5882805</v>
      </c>
      <c r="F60" s="26">
        <v>5939631</v>
      </c>
      <c r="G60" s="26">
        <v>5987765</v>
      </c>
      <c r="H60" s="26">
        <v>6076294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6539169</v>
      </c>
      <c r="F62" s="29">
        <v>6471877</v>
      </c>
      <c r="G62" s="29">
        <v>6469272</v>
      </c>
      <c r="H62" s="29">
        <v>6493739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7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75">
      <c r="D69" s="12" t="s">
        <v>108</v>
      </c>
      <c r="E69" s="26">
        <v>59376</v>
      </c>
      <c r="F69" s="26">
        <v>52134</v>
      </c>
      <c r="G69" s="26">
        <v>63529</v>
      </c>
      <c r="H69" s="26">
        <v>42215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110</v>
      </c>
      <c r="F71" s="26">
        <v>395</v>
      </c>
      <c r="G71" s="26">
        <v>395</v>
      </c>
      <c r="H71" s="26">
        <v>730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>
      <c r="D73" s="12" t="s">
        <v>116</v>
      </c>
      <c r="E73" s="26">
        <v>-59376</v>
      </c>
      <c r="F73" s="26">
        <v>-52134</v>
      </c>
      <c r="G73" s="26">
        <v>-63529</v>
      </c>
      <c r="H73" s="26">
        <v>-42215</v>
      </c>
      <c r="I73" s="14" t="s">
        <v>117</v>
      </c>
    </row>
    <row r="74" spans="4:9" ht="15.75">
      <c r="D74" s="12" t="s">
        <v>118</v>
      </c>
      <c r="E74" s="26">
        <v>5300</v>
      </c>
      <c r="F74" s="26">
        <v>4000</v>
      </c>
      <c r="G74" s="26">
        <v>0</v>
      </c>
      <c r="H74" s="26">
        <v>20000</v>
      </c>
      <c r="I74" s="14" t="s">
        <v>119</v>
      </c>
    </row>
    <row r="75" spans="4:9" ht="15.75">
      <c r="D75" s="12" t="s">
        <v>120</v>
      </c>
      <c r="E75" s="26">
        <v>2750</v>
      </c>
      <c r="F75" s="26">
        <v>0</v>
      </c>
      <c r="G75" s="26">
        <v>25000</v>
      </c>
      <c r="H75" s="26">
        <v>0</v>
      </c>
      <c r="I75" s="14" t="s">
        <v>121</v>
      </c>
    </row>
    <row r="76" spans="4:9" ht="15.75">
      <c r="D76" s="12" t="s">
        <v>122</v>
      </c>
      <c r="E76" s="26">
        <v>-56826</v>
      </c>
      <c r="F76" s="26">
        <v>-48134</v>
      </c>
      <c r="G76" s="26">
        <v>-88529</v>
      </c>
      <c r="H76" s="26">
        <v>-22215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-56826</v>
      </c>
      <c r="F78" s="26">
        <v>-48134</v>
      </c>
      <c r="G78" s="26">
        <v>-88529</v>
      </c>
      <c r="H78" s="26">
        <v>-22215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-56826</v>
      </c>
      <c r="F83" s="26">
        <v>-48134</v>
      </c>
      <c r="G83" s="26">
        <v>-88529</v>
      </c>
      <c r="H83" s="26">
        <v>-22215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-56826</v>
      </c>
      <c r="F85" s="29">
        <v>-48134</v>
      </c>
      <c r="G85" s="29">
        <v>-88529</v>
      </c>
      <c r="H85" s="29">
        <v>-22215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0</v>
      </c>
      <c r="F89" s="25">
        <v>0</v>
      </c>
      <c r="G89" s="25">
        <v>0</v>
      </c>
      <c r="H89" s="25">
        <v>0</v>
      </c>
      <c r="I89" s="11" t="s">
        <v>143</v>
      </c>
    </row>
    <row r="90" spans="4:9" ht="15.75">
      <c r="D90" s="12" t="s">
        <v>144</v>
      </c>
      <c r="E90" s="26">
        <v>17814</v>
      </c>
      <c r="F90" s="26">
        <v>0</v>
      </c>
      <c r="G90" s="26">
        <v>220</v>
      </c>
      <c r="H90" s="26">
        <v>0</v>
      </c>
      <c r="I90" s="14" t="s">
        <v>145</v>
      </c>
    </row>
    <row r="91" spans="4:9" ht="15.75">
      <c r="D91" s="12" t="s">
        <v>146</v>
      </c>
      <c r="E91" s="26">
        <v>-2914</v>
      </c>
      <c r="F91" s="26">
        <v>0</v>
      </c>
      <c r="G91" s="26">
        <v>-220</v>
      </c>
      <c r="H91" s="26">
        <v>0</v>
      </c>
      <c r="I91" s="14" t="s">
        <v>147</v>
      </c>
    </row>
    <row r="92" spans="4:9" ht="15.75">
      <c r="D92" s="12" t="s">
        <v>148</v>
      </c>
      <c r="E92" s="26">
        <v>0</v>
      </c>
      <c r="F92" s="26">
        <v>0</v>
      </c>
      <c r="G92" s="26">
        <v>0</v>
      </c>
      <c r="H92" s="26">
        <v>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14900</v>
      </c>
      <c r="F94" s="29">
        <v>0</v>
      </c>
      <c r="G94" s="29">
        <v>0</v>
      </c>
      <c r="H94" s="29">
        <v>0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190.3004347826087</v>
      </c>
      <c r="F98" s="10">
        <f>+F8*100/F10</f>
        <v>646.55800869565212</v>
      </c>
      <c r="G98" s="10">
        <f>+G8*100/G10</f>
        <v>981.5425739130435</v>
      </c>
      <c r="H98" s="10">
        <f>+H8*100/H10</f>
        <v>579.44377391304351</v>
      </c>
      <c r="I98" s="11" t="s">
        <v>155</v>
      </c>
    </row>
    <row r="99" spans="1:15" ht="15.75">
      <c r="D99" s="12" t="s">
        <v>156</v>
      </c>
      <c r="E99" s="13">
        <f>+E85/E10</f>
        <v>-4.9413913043478263E-3</v>
      </c>
      <c r="F99" s="13">
        <f>+F85/F10</f>
        <v>-4.1855652173913042E-3</v>
      </c>
      <c r="G99" s="13">
        <f>+G85/G10</f>
        <v>-7.6981739130434785E-3</v>
      </c>
      <c r="H99" s="13">
        <f>+H85/H10</f>
        <v>-1.9317391304347826E-3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0.51154826086956517</v>
      </c>
      <c r="F101" s="13">
        <f>+F60/F10</f>
        <v>0.51648965217391307</v>
      </c>
      <c r="G101" s="13">
        <f>+G60/G10</f>
        <v>0.5206752173913044</v>
      </c>
      <c r="H101" s="13">
        <f>+H60/H10</f>
        <v>0.52837339130434779</v>
      </c>
      <c r="I101" s="14" t="s">
        <v>161</v>
      </c>
    </row>
    <row r="102" spans="1:15" ht="15.75">
      <c r="D102" s="12" t="s">
        <v>162</v>
      </c>
      <c r="E102" s="13">
        <f>+E11/E85</f>
        <v>-58.687924541583079</v>
      </c>
      <c r="F102" s="13">
        <f>+F11/F85</f>
        <v>-83.620725474716409</v>
      </c>
      <c r="G102" s="13">
        <f>+G11/G85</f>
        <v>-64.950468208157773</v>
      </c>
      <c r="H102" s="13">
        <f>+H11/H85</f>
        <v>-217.42066171505741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0.56690643324060541</v>
      </c>
      <c r="F105" s="46">
        <f>+F11/F60</f>
        <v>0.67765152414350316</v>
      </c>
      <c r="G105" s="46">
        <f>+G11/G60</f>
        <v>0.96029152780712002</v>
      </c>
      <c r="H105" s="46">
        <f>+H11/H60</f>
        <v>0.79489241303992209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 t="s">
        <v>207</v>
      </c>
      <c r="F107" s="51" t="s">
        <v>207</v>
      </c>
      <c r="G107" s="51" t="s">
        <v>207</v>
      </c>
      <c r="H107" s="51" t="s">
        <v>207</v>
      </c>
      <c r="I107" s="11" t="s">
        <v>171</v>
      </c>
    </row>
    <row r="108" spans="1:15" ht="15.75">
      <c r="D108" s="12" t="s">
        <v>172</v>
      </c>
      <c r="E108" s="51" t="s">
        <v>207</v>
      </c>
      <c r="F108" s="51" t="s">
        <v>207</v>
      </c>
      <c r="G108" s="51" t="s">
        <v>207</v>
      </c>
      <c r="H108" s="51" t="s">
        <v>207</v>
      </c>
      <c r="I108" s="14" t="s">
        <v>173</v>
      </c>
    </row>
    <row r="109" spans="1:15" ht="15.75">
      <c r="D109" s="12" t="s">
        <v>174</v>
      </c>
      <c r="E109" s="51" t="s">
        <v>207</v>
      </c>
      <c r="F109" s="51" t="s">
        <v>207</v>
      </c>
      <c r="G109" s="51" t="s">
        <v>207</v>
      </c>
      <c r="H109" s="51" t="s">
        <v>207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-0.86900950258358511</v>
      </c>
      <c r="F110" s="52">
        <f t="shared" ref="F110:H110" si="1">F83*100/F30</f>
        <v>-0.74374095799410278</v>
      </c>
      <c r="G110" s="52">
        <f t="shared" si="1"/>
        <v>-1.368453822934018</v>
      </c>
      <c r="H110" s="52">
        <f t="shared" si="1"/>
        <v>-0.34209875081212843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-0.96596776537723072</v>
      </c>
      <c r="F111" s="53">
        <f t="shared" ref="F111:H111" si="2">+F85*100/F60</f>
        <v>-0.81038704256207161</v>
      </c>
      <c r="G111" s="53">
        <f t="shared" si="2"/>
        <v>-1.4784982376562874</v>
      </c>
      <c r="H111" s="53">
        <f t="shared" si="2"/>
        <v>-0.36560113779879644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10.03742218621357</v>
      </c>
      <c r="F113" s="10">
        <f>+F43*100/F30</f>
        <v>8.2239820070746088</v>
      </c>
      <c r="G113" s="10">
        <f>+G43*100/G30</f>
        <v>7.442985856832113</v>
      </c>
      <c r="H113" s="10">
        <f>+H43*100/H30</f>
        <v>6.428422823892368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89.962577813786424</v>
      </c>
      <c r="F114" s="13">
        <f>+F60*100/F30</f>
        <v>91.776017992925389</v>
      </c>
      <c r="G114" s="13">
        <f>+G60*100/G30</f>
        <v>92.557014143167891</v>
      </c>
      <c r="H114" s="13">
        <f>+H60*100/H30</f>
        <v>93.571577176107638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207</v>
      </c>
      <c r="F115" s="46" t="s">
        <v>207</v>
      </c>
      <c r="G115" s="46" t="s">
        <v>207</v>
      </c>
      <c r="H115" s="46" t="s">
        <v>207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2.3316680987988372</v>
      </c>
      <c r="F121" s="58">
        <f>+F23/F39</f>
        <v>2.7542433386065843</v>
      </c>
      <c r="G121" s="58">
        <f>+G23/G39</f>
        <v>3.038242434689423</v>
      </c>
      <c r="H121" s="58">
        <f>+H23/H39</f>
        <v>3.5626896956485283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874059</v>
      </c>
      <c r="F122" s="29">
        <f>+F23-F39</f>
        <v>933689</v>
      </c>
      <c r="G122" s="29">
        <f>+G23-G39</f>
        <v>981428</v>
      </c>
      <c r="H122" s="29">
        <f>+H23-H39</f>
        <v>1069782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2020-11-22T08:13:15Z</dcterms:modified>
</cp:coreProperties>
</file>